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sultan.wahaibi\Desktop\"/>
    </mc:Choice>
  </mc:AlternateContent>
  <bookViews>
    <workbookView xWindow="0" yWindow="0" windowWidth="14380" windowHeight="5960" activeTab="1"/>
  </bookViews>
  <sheets>
    <sheet name="september" sheetId="8" r:id="rId1"/>
    <sheet name="october" sheetId="2" r:id="rId2"/>
  </sheets>
  <definedNames>
    <definedName name="_xlnm._FilterDatabase" localSheetId="1" hidden="1">october!#REF!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" i="2" l="1"/>
  <c r="Q4" i="2"/>
  <c r="Y3" i="2"/>
  <c r="Q3" i="2"/>
  <c r="Z3" i="2" s="1"/>
  <c r="Y2" i="2"/>
  <c r="Q2" i="2"/>
  <c r="Q4" i="8"/>
  <c r="Z3" i="8"/>
  <c r="Z2" i="8"/>
  <c r="Y3" i="8"/>
  <c r="Y4" i="8"/>
  <c r="Q3" i="8"/>
  <c r="Q2" i="8"/>
  <c r="Y2" i="8"/>
  <c r="Z4" i="2" l="1"/>
  <c r="Z2" i="2"/>
  <c r="Z4" i="8"/>
</calcChain>
</file>

<file path=xl/sharedStrings.xml><?xml version="1.0" encoding="utf-8"?>
<sst xmlns="http://schemas.openxmlformats.org/spreadsheetml/2006/main" count="58" uniqueCount="29">
  <si>
    <t>Sno</t>
  </si>
  <si>
    <t>Employee Code</t>
  </si>
  <si>
    <t>Name</t>
  </si>
  <si>
    <t>Working Days</t>
  </si>
  <si>
    <t>Basic Salary</t>
  </si>
  <si>
    <t>Employee Expense Claim</t>
  </si>
  <si>
    <t>Gym Contribution</t>
  </si>
  <si>
    <t>Living Allowance</t>
  </si>
  <si>
    <t>National Team Allowance</t>
  </si>
  <si>
    <t>OverTime</t>
  </si>
  <si>
    <t>Other Allowance</t>
  </si>
  <si>
    <t>Other Allowance DR</t>
  </si>
  <si>
    <t>Staff Other Payables</t>
  </si>
  <si>
    <t>Overseas Allowance</t>
  </si>
  <si>
    <t>Race team Allowance</t>
  </si>
  <si>
    <t>Transport Allowance</t>
  </si>
  <si>
    <t>Gross Salary</t>
  </si>
  <si>
    <t>Advance Salary Deduction</t>
  </si>
  <si>
    <t>Canteen Deduction</t>
  </si>
  <si>
    <t>Grievance deduction</t>
  </si>
  <si>
    <t>Other Deductions-HR</t>
  </si>
  <si>
    <t>Pasi Staff Deduction</t>
  </si>
  <si>
    <t>Staff ROP Deduction</t>
  </si>
  <si>
    <t>Staff Other Deductions</t>
  </si>
  <si>
    <t>Gross Deduction</t>
  </si>
  <si>
    <t>Net Payable</t>
  </si>
  <si>
    <t>Ahmed</t>
  </si>
  <si>
    <t xml:space="preserve">Abdullah </t>
  </si>
  <si>
    <t xml:space="preserve">Ali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</si>
</sst>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"/>
  <sheetViews>
    <sheetView workbookViewId="0">
      <selection sqref="A1:Z4"/>
    </sheetView>
  </sheetViews>
  <sheetFormatPr defaultRowHeight="14" x14ac:dyDescent="0.3"/>
  <cols>
    <col min="2" max="2" width="12.58203125" bestFit="1" customWidth="1"/>
    <col min="3" max="3" width="27.83203125" bestFit="1" customWidth="1"/>
    <col min="4" max="4" width="11.33203125" bestFit="1" customWidth="1"/>
    <col min="5" max="5" width="9.58203125" bestFit="1" customWidth="1"/>
    <col min="6" max="6" width="19.83203125" bestFit="1" customWidth="1"/>
    <col min="7" max="7" width="14.58203125" bestFit="1" customWidth="1"/>
    <col min="8" max="8" width="13.33203125" bestFit="1" customWidth="1"/>
    <col min="9" max="9" width="20.33203125" bestFit="1" customWidth="1"/>
    <col min="11" max="11" width="13.58203125" bestFit="1" customWidth="1"/>
    <col min="12" max="12" width="16.1640625" bestFit="1" customWidth="1"/>
    <col min="13" max="13" width="16.5" bestFit="1" customWidth="1"/>
    <col min="14" max="14" width="16.08203125" bestFit="1" customWidth="1"/>
    <col min="16" max="16" width="16.6640625" bestFit="1" customWidth="1"/>
    <col min="17" max="17" width="10.08203125" bestFit="1" customWidth="1"/>
    <col min="18" max="18" width="20.75" bestFit="1" customWidth="1"/>
    <col min="19" max="19" width="15.58203125" bestFit="1" customWidth="1"/>
    <col min="20" max="20" width="16.58203125" bestFit="1" customWidth="1"/>
    <col min="21" max="21" width="17.25" bestFit="1" customWidth="1"/>
    <col min="22" max="22" width="16.25" bestFit="1" customWidth="1"/>
    <col min="23" max="23" width="16.4140625" bestFit="1" customWidth="1"/>
    <col min="24" max="24" width="18.5" bestFit="1" customWidth="1"/>
    <col min="25" max="25" width="13.5" bestFit="1" customWidth="1"/>
    <col min="26" max="26" width="9.9140625" bestFit="1" customWidth="1"/>
  </cols>
  <sheetData>
    <row r="1" spans="1:26" ht="14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2" t="s">
        <v>25</v>
      </c>
    </row>
    <row r="2" spans="1:26" x14ac:dyDescent="0.3">
      <c r="A2" s="4">
        <v>1</v>
      </c>
      <c r="B2" s="4">
        <v>1</v>
      </c>
      <c r="C2" s="4" t="s">
        <v>26</v>
      </c>
      <c r="D2" s="4">
        <v>31</v>
      </c>
      <c r="E2" s="4">
        <v>200</v>
      </c>
      <c r="F2" s="4">
        <v>12</v>
      </c>
      <c r="G2" s="4">
        <v>10</v>
      </c>
      <c r="H2" s="4">
        <v>150</v>
      </c>
      <c r="I2" s="4">
        <v>100</v>
      </c>
      <c r="J2" s="4">
        <v>50</v>
      </c>
      <c r="K2" s="4">
        <v>200</v>
      </c>
      <c r="L2" s="4">
        <v>100</v>
      </c>
      <c r="M2" s="4">
        <v>15</v>
      </c>
      <c r="N2" s="4">
        <v>200</v>
      </c>
      <c r="O2" s="4">
        <v>300</v>
      </c>
      <c r="P2" s="4">
        <v>100</v>
      </c>
      <c r="Q2" s="4">
        <f>SUM(E2:P2)</f>
        <v>1437</v>
      </c>
      <c r="R2" s="4">
        <v>-19</v>
      </c>
      <c r="S2" s="4">
        <v>-10</v>
      </c>
      <c r="T2" s="4">
        <v>-16</v>
      </c>
      <c r="U2" s="4">
        <v>-12</v>
      </c>
      <c r="V2" s="4">
        <v>-50</v>
      </c>
      <c r="W2" s="4">
        <v>-30</v>
      </c>
      <c r="X2" s="4">
        <v>-40</v>
      </c>
      <c r="Y2" s="4">
        <f>SUM(R2:X2)</f>
        <v>-177</v>
      </c>
      <c r="Z2" s="5">
        <f>Q2+Y2</f>
        <v>1260</v>
      </c>
    </row>
    <row r="3" spans="1:26" x14ac:dyDescent="0.3">
      <c r="A3" s="4">
        <v>2</v>
      </c>
      <c r="B3" s="4">
        <v>3</v>
      </c>
      <c r="C3" s="4" t="s">
        <v>27</v>
      </c>
      <c r="D3" s="4">
        <v>31</v>
      </c>
      <c r="E3" s="4">
        <v>300</v>
      </c>
      <c r="F3" s="4">
        <v>13</v>
      </c>
      <c r="G3" s="4">
        <v>15</v>
      </c>
      <c r="H3" s="4">
        <v>120</v>
      </c>
      <c r="I3" s="4">
        <v>200</v>
      </c>
      <c r="J3" s="4">
        <v>60</v>
      </c>
      <c r="K3" s="4">
        <v>300</v>
      </c>
      <c r="L3" s="4">
        <v>50</v>
      </c>
      <c r="M3" s="4">
        <v>15</v>
      </c>
      <c r="N3" s="4">
        <v>300</v>
      </c>
      <c r="O3" s="4">
        <v>200</v>
      </c>
      <c r="P3" s="4">
        <v>400</v>
      </c>
      <c r="Q3" s="4">
        <f>SUM(E3:P3)</f>
        <v>1973</v>
      </c>
      <c r="R3" s="4">
        <v>-10</v>
      </c>
      <c r="S3" s="4">
        <v>-12</v>
      </c>
      <c r="T3" s="4">
        <v>-15</v>
      </c>
      <c r="U3" s="4">
        <v>-13</v>
      </c>
      <c r="V3" s="4">
        <v>-50</v>
      </c>
      <c r="W3" s="4">
        <v>-30</v>
      </c>
      <c r="X3" s="4">
        <v>-60</v>
      </c>
      <c r="Y3" s="4">
        <f t="shared" ref="Y3:Y4" si="0">SUM(R3:X3)</f>
        <v>-190</v>
      </c>
      <c r="Z3" s="5">
        <f t="shared" ref="Z3:Z4" si="1">Q3+Y3</f>
        <v>1783</v>
      </c>
    </row>
    <row r="4" spans="1:26" x14ac:dyDescent="0.3">
      <c r="A4" s="4">
        <v>3</v>
      </c>
      <c r="B4" s="4">
        <v>4</v>
      </c>
      <c r="C4" s="4" t="s">
        <v>28</v>
      </c>
      <c r="D4" s="4">
        <v>31</v>
      </c>
      <c r="E4" s="4">
        <v>400</v>
      </c>
      <c r="F4" s="4">
        <v>14</v>
      </c>
      <c r="G4" s="4">
        <v>15</v>
      </c>
      <c r="H4" s="4">
        <v>300</v>
      </c>
      <c r="I4" s="4">
        <v>150</v>
      </c>
      <c r="J4" s="4">
        <v>70</v>
      </c>
      <c r="K4" s="4">
        <v>300</v>
      </c>
      <c r="L4" s="4">
        <v>60</v>
      </c>
      <c r="M4" s="4">
        <v>16</v>
      </c>
      <c r="N4" s="4">
        <v>200</v>
      </c>
      <c r="O4" s="4">
        <v>100</v>
      </c>
      <c r="P4" s="4">
        <v>300</v>
      </c>
      <c r="Q4" s="4">
        <f>SUM(E4:P4)</f>
        <v>1925</v>
      </c>
      <c r="R4" s="4">
        <v>-5</v>
      </c>
      <c r="S4" s="4">
        <v>-8</v>
      </c>
      <c r="T4" s="4">
        <v>-12</v>
      </c>
      <c r="U4" s="4"/>
      <c r="V4" s="4">
        <v>-18</v>
      </c>
      <c r="W4" s="4">
        <v>-15</v>
      </c>
      <c r="X4" s="4">
        <v>-12</v>
      </c>
      <c r="Y4" s="4">
        <f t="shared" si="0"/>
        <v>-70</v>
      </c>
      <c r="Z4" s="5">
        <f t="shared" si="1"/>
        <v>1855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4"/>
  <sheetViews>
    <sheetView tabSelected="1" topLeftCell="S1" workbookViewId="0">
      <selection activeCell="Z4" sqref="Z4"/>
    </sheetView>
  </sheetViews>
  <sheetFormatPr defaultRowHeight="14" x14ac:dyDescent="0.3"/>
  <cols>
    <col min="1" max="1" width="3.58203125" bestFit="1" customWidth="1"/>
    <col min="2" max="2" width="12.58203125" bestFit="1" customWidth="1"/>
    <col min="3" max="3" width="37.75" bestFit="1" customWidth="1"/>
    <col min="4" max="4" width="11.33203125" bestFit="1" customWidth="1"/>
    <col min="5" max="5" width="9.58203125" bestFit="1" customWidth="1"/>
    <col min="6" max="6" width="19.83203125" bestFit="1" customWidth="1"/>
    <col min="7" max="7" width="14.58203125" bestFit="1" customWidth="1"/>
    <col min="8" max="8" width="13.33203125" bestFit="1" customWidth="1"/>
    <col min="9" max="9" width="20.33203125" bestFit="1" customWidth="1"/>
    <col min="10" max="10" width="8.1640625" bestFit="1" customWidth="1"/>
    <col min="11" max="11" width="13.58203125" bestFit="1" customWidth="1"/>
    <col min="12" max="12" width="16.1640625" bestFit="1" customWidth="1"/>
    <col min="13" max="13" width="16.5" bestFit="1" customWidth="1"/>
    <col min="14" max="14" width="16.08203125" bestFit="1" customWidth="1"/>
    <col min="15" max="15" width="6.6640625" customWidth="1"/>
    <col min="16" max="16" width="16.6640625" bestFit="1" customWidth="1"/>
    <col min="17" max="17" width="10.08203125" bestFit="1" customWidth="1"/>
    <col min="18" max="18" width="20.75" bestFit="1" customWidth="1"/>
    <col min="19" max="19" width="15.58203125" bestFit="1" customWidth="1"/>
    <col min="20" max="20" width="16.58203125" bestFit="1" customWidth="1"/>
    <col min="21" max="21" width="17.25" bestFit="1" customWidth="1"/>
    <col min="22" max="22" width="16.25" bestFit="1" customWidth="1"/>
    <col min="23" max="23" width="16.4140625" bestFit="1" customWidth="1"/>
    <col min="24" max="24" width="18.5" bestFit="1" customWidth="1"/>
    <col min="25" max="25" width="13.5" bestFit="1" customWidth="1"/>
    <col min="26" max="26" width="9.9140625" style="3" bestFit="1" customWidth="1"/>
  </cols>
  <sheetData>
    <row r="1" spans="1:26" ht="14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2" t="s">
        <v>25</v>
      </c>
    </row>
    <row r="2" spans="1:26" x14ac:dyDescent="0.3">
      <c r="A2" s="4">
        <v>1</v>
      </c>
      <c r="B2" s="4">
        <v>1</v>
      </c>
      <c r="C2" s="4" t="s">
        <v>26</v>
      </c>
      <c r="D2" s="4">
        <v>31</v>
      </c>
      <c r="E2" s="4">
        <v>200</v>
      </c>
      <c r="F2" s="4">
        <v>12</v>
      </c>
      <c r="G2" s="4">
        <v>10</v>
      </c>
      <c r="H2" s="4">
        <v>150</v>
      </c>
      <c r="I2" s="4">
        <v>100</v>
      </c>
      <c r="J2" s="4">
        <v>50</v>
      </c>
      <c r="K2" s="4">
        <v>200</v>
      </c>
      <c r="L2" s="4">
        <v>100</v>
      </c>
      <c r="M2" s="4">
        <v>15</v>
      </c>
      <c r="N2" s="4">
        <v>200</v>
      </c>
      <c r="O2" s="4">
        <v>300</v>
      </c>
      <c r="P2" s="4">
        <v>100</v>
      </c>
      <c r="Q2" s="4">
        <f>SUM(E2:P2)</f>
        <v>1437</v>
      </c>
      <c r="R2" s="4">
        <v>-19</v>
      </c>
      <c r="S2" s="4">
        <v>-10</v>
      </c>
      <c r="T2" s="4">
        <v>-16</v>
      </c>
      <c r="U2" s="4">
        <v>-12</v>
      </c>
      <c r="V2" s="4">
        <v>-50</v>
      </c>
      <c r="W2" s="4">
        <v>-30</v>
      </c>
      <c r="X2" s="4">
        <v>-40</v>
      </c>
      <c r="Y2" s="4">
        <f>SUM(R2:X2)</f>
        <v>-177</v>
      </c>
      <c r="Z2" s="5">
        <f>Q2+Y2</f>
        <v>1260</v>
      </c>
    </row>
    <row r="3" spans="1:26" x14ac:dyDescent="0.3">
      <c r="A3" s="4">
        <v>2</v>
      </c>
      <c r="B3" s="4">
        <v>3</v>
      </c>
      <c r="C3" s="4" t="s">
        <v>27</v>
      </c>
      <c r="D3" s="4">
        <v>31</v>
      </c>
      <c r="E3" s="4">
        <v>300</v>
      </c>
      <c r="F3" s="4">
        <v>13</v>
      </c>
      <c r="G3" s="4">
        <v>15</v>
      </c>
      <c r="H3" s="4">
        <v>120</v>
      </c>
      <c r="I3" s="4">
        <v>200</v>
      </c>
      <c r="J3" s="4">
        <v>60</v>
      </c>
      <c r="K3" s="4">
        <v>300</v>
      </c>
      <c r="L3" s="4">
        <v>50</v>
      </c>
      <c r="M3" s="4">
        <v>15</v>
      </c>
      <c r="N3" s="4">
        <v>300</v>
      </c>
      <c r="O3" s="4">
        <v>200</v>
      </c>
      <c r="P3" s="4">
        <v>400</v>
      </c>
      <c r="Q3" s="4">
        <f>SUM(E3:P3)</f>
        <v>1973</v>
      </c>
      <c r="R3" s="4">
        <v>-10</v>
      </c>
      <c r="S3" s="4">
        <v>-12</v>
      </c>
      <c r="T3" s="4">
        <v>-15</v>
      </c>
      <c r="U3" s="4">
        <v>-13</v>
      </c>
      <c r="V3" s="4">
        <v>-50</v>
      </c>
      <c r="W3" s="4">
        <v>-30</v>
      </c>
      <c r="X3" s="4">
        <v>-60</v>
      </c>
      <c r="Y3" s="4">
        <f t="shared" ref="Y3:Y4" si="0">SUM(R3:X3)</f>
        <v>-190</v>
      </c>
      <c r="Z3" s="5">
        <f t="shared" ref="Z3:Z4" si="1">Q3+Y3</f>
        <v>1783</v>
      </c>
    </row>
    <row r="4" spans="1:26" x14ac:dyDescent="0.3">
      <c r="A4" s="4">
        <v>3</v>
      </c>
      <c r="B4" s="4">
        <v>4</v>
      </c>
      <c r="C4" s="4" t="s">
        <v>28</v>
      </c>
      <c r="D4" s="4">
        <v>31</v>
      </c>
      <c r="E4" s="4">
        <v>400</v>
      </c>
      <c r="F4" s="4">
        <v>14</v>
      </c>
      <c r="G4" s="4">
        <v>15</v>
      </c>
      <c r="H4" s="4">
        <v>300</v>
      </c>
      <c r="I4" s="4">
        <v>150</v>
      </c>
      <c r="J4" s="4">
        <v>70</v>
      </c>
      <c r="K4" s="4">
        <v>300</v>
      </c>
      <c r="L4" s="4">
        <v>60</v>
      </c>
      <c r="M4" s="4">
        <v>16</v>
      </c>
      <c r="N4" s="4">
        <v>200</v>
      </c>
      <c r="O4" s="4">
        <v>100</v>
      </c>
      <c r="P4" s="4">
        <v>300</v>
      </c>
      <c r="Q4" s="4">
        <f>SUM(E4:P4)</f>
        <v>1925</v>
      </c>
      <c r="R4" s="4">
        <v>-5</v>
      </c>
      <c r="S4" s="4">
        <v>-8</v>
      </c>
      <c r="T4" s="4">
        <v>-12</v>
      </c>
      <c r="U4" s="4"/>
      <c r="V4" s="4">
        <v>-18</v>
      </c>
      <c r="W4" s="4">
        <v>-15</v>
      </c>
      <c r="X4" s="4">
        <v>-12</v>
      </c>
      <c r="Y4" s="4">
        <f t="shared" si="0"/>
        <v>-70</v>
      </c>
      <c r="Z4" s="5">
        <f t="shared" si="1"/>
        <v>1855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september</vt:lpstr>
      <vt:lpstr>october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cp:lastPrinted>2016-10-13T07:52:58Z</cp:lastPrinted>
  <dcterms:created xsi:type="dcterms:W3CDTF">2016-10-13T06:03:52Z</dcterms:created>
  <dcterms:modified xsi:type="dcterms:W3CDTF">2016-10-16T07:26:44Z</dcterms:modified>
</cp:coreProperties>
</file>